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2" sheetId="1" r:id="rId1"/>
    <sheet name="Елецкая 12(2019)" sheetId="2" r:id="rId2"/>
    <sheet name="Елецкая 12(2020)" sheetId="3" r:id="rId3"/>
    <sheet name="Елецкая 12(2021)" sheetId="4" r:id="rId4"/>
    <sheet name="Елецкая 12(2022)" sheetId="5" r:id="rId5"/>
    <sheet name="Елецкая 1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12'!#REF!,'Елецкая 12'!#REF!</definedName>
    <definedName name="Z_6E36EA37_049E_4FAE_B719_2847CD16F858_.wvu.Rows" localSheetId="0" hidden="1">'Елецкая 12'!$42:$45</definedName>
    <definedName name="Z_73C0D023_21BD_4441_8EFA_957546C15799_.wvu.Cols" localSheetId="0" hidden="1">'Елецкая 12'!#REF!,'Елецкая 12'!#REF!</definedName>
    <definedName name="Z_73C0D023_21BD_4441_8EFA_957546C15799_.wvu.Rows" localSheetId="0" hidden="1">'Елецкая 12'!$42:$45</definedName>
    <definedName name="_xlnm.Print_Area" localSheetId="0">'Елецкая 12'!$A$1:$G$60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/>
  <c r="F31" i="5" l="1"/>
  <c r="F56" i="5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 l="1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<sst xmlns="http://schemas.openxmlformats.org/spreadsheetml/2006/main" count="375" uniqueCount="98">
  <si>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</si>
  <si>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</si>
  <si>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</si>
  <si>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</si>
  <si>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</si>
  <si>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</si>
  <si>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</si>
  <si>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</si>
  <si>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</si>
  <si>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</si>
  <si>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</si>
  <si>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</si>
  <si>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</si>
  <si>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</si>
  <si>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</si>
  <si>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</si>
  <si>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</si>
  <si>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</si>
  <si>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</si>
  <si>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</si>
  <si>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</si>
  <si>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</si>
  <si>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</si>
  <si>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</si>
  <si>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</si>
  <si>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</si>
  <si>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</si>
  <si>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</si>
  <si>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</si>
  <si>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</si>
  <si>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</si>
  <si>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</si>
  <si>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</si>
  <si>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</si>
  <si>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</si>
  <si>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</si>
  <si>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</si>
  <si>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</si>
  <si>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12</t>
  </si>
  <si>
    <t>в управлении с 01.01.2010г</t>
  </si>
  <si>
    <t>задолженность с нарастающим итогом с - 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</si>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</sst>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8">
          <cell r="W218">
            <v>29640.768886975478</v>
          </cell>
          <cell r="X218">
            <v>5920.2531347702352</v>
          </cell>
          <cell r="Y218">
            <v>64005.219700000001</v>
          </cell>
          <cell r="AA218">
            <v>0</v>
          </cell>
          <cell r="AB218">
            <v>4532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Y218">
            <v>101915.97284780366</v>
          </cell>
          <cell r="BB218">
            <v>0</v>
          </cell>
          <cell r="BC218">
            <v>0</v>
          </cell>
          <cell r="CN218">
            <v>15965.207332133101</v>
          </cell>
          <cell r="CO218">
            <v>3272.1710898210476</v>
          </cell>
          <cell r="CP218">
            <v>0</v>
          </cell>
          <cell r="DB218">
            <v>0</v>
          </cell>
          <cell r="DG218">
            <v>13636.157464429045</v>
          </cell>
          <cell r="DU218">
            <v>19695.740424475407</v>
          </cell>
          <cell r="DV218">
            <v>4174.4168064206533</v>
          </cell>
          <cell r="DW218">
            <v>9320.7481000000007</v>
          </cell>
          <cell r="EK218">
            <v>0</v>
          </cell>
          <cell r="EQ218">
            <v>16621.062721455746</v>
          </cell>
          <cell r="FB218">
            <v>87039.345123198262</v>
          </cell>
          <cell r="FC218">
            <v>17800.098529823088</v>
          </cell>
          <cell r="FD218">
            <v>620.37420000000009</v>
          </cell>
          <cell r="FL218">
            <v>0</v>
          </cell>
          <cell r="FS218">
            <v>64538.536944912616</v>
          </cell>
          <cell r="FX218">
            <v>23042.04578307952</v>
          </cell>
          <cell r="FY218">
            <v>4688.0974641638722</v>
          </cell>
          <cell r="FZ218">
            <v>0</v>
          </cell>
          <cell r="GG218">
            <v>4443.7727999999997</v>
          </cell>
          <cell r="GL218">
            <v>15135.034030052933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8">
          <cell r="W218">
            <v>25577.781743685911</v>
          </cell>
          <cell r="X218">
            <v>7841.4252247286568</v>
          </cell>
          <cell r="Y218">
            <v>101603.61870000001</v>
          </cell>
          <cell r="AK218">
            <v>0</v>
          </cell>
          <cell r="AV218">
            <v>36224.07</v>
          </cell>
          <cell r="AY218">
            <v>116574.07652052592</v>
          </cell>
          <cell r="BM218">
            <v>4902.8</v>
          </cell>
          <cell r="BN218">
            <v>0</v>
          </cell>
          <cell r="CN218">
            <v>18331.364549553666</v>
          </cell>
          <cell r="CO218">
            <v>5682.7230103616366</v>
          </cell>
          <cell r="CP218">
            <v>0</v>
          </cell>
          <cell r="DB218">
            <v>0</v>
          </cell>
          <cell r="DG218">
            <v>28465.217046677993</v>
          </cell>
          <cell r="DU218">
            <v>19706.75580154929</v>
          </cell>
          <cell r="DV218">
            <v>6066.0884943348956</v>
          </cell>
          <cell r="DW218">
            <v>4123.7595000000001</v>
          </cell>
          <cell r="EL218">
            <v>0</v>
          </cell>
          <cell r="EQ218">
            <v>17249.925777859851</v>
          </cell>
          <cell r="FB218">
            <v>87964.731054231146</v>
          </cell>
          <cell r="FC218">
            <v>26768.900194409613</v>
          </cell>
          <cell r="FD218">
            <v>603.92160000000001</v>
          </cell>
          <cell r="FL218">
            <v>0</v>
          </cell>
          <cell r="FS218">
            <v>51705.526447019649</v>
          </cell>
          <cell r="FX218">
            <v>20494.351252256249</v>
          </cell>
          <cell r="FY218">
            <v>6227.0155159469223</v>
          </cell>
          <cell r="FZ218">
            <v>0</v>
          </cell>
          <cell r="GG218">
            <v>58.751999999999988</v>
          </cell>
          <cell r="GL218">
            <v>10963.257314908713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8">
          <cell r="W218">
            <v>8550.9346398360067</v>
          </cell>
          <cell r="X218">
            <v>2149.7545519589667</v>
          </cell>
          <cell r="Y218">
            <v>11825.43</v>
          </cell>
          <cell r="AA218">
            <v>0</v>
          </cell>
          <cell r="AB218">
            <v>0</v>
          </cell>
          <cell r="AC218">
            <v>0</v>
          </cell>
          <cell r="AD218">
            <v>4930.6100000000006</v>
          </cell>
          <cell r="AE218">
            <v>2266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Y218">
            <v>39422.640550071592</v>
          </cell>
          <cell r="BB218">
            <v>0</v>
          </cell>
          <cell r="BC218">
            <v>0</v>
          </cell>
          <cell r="CN218">
            <v>16602.546462999042</v>
          </cell>
          <cell r="CO218">
            <v>5146.7894035297031</v>
          </cell>
          <cell r="CP218">
            <v>59.049900000000001</v>
          </cell>
          <cell r="DB218">
            <v>0</v>
          </cell>
          <cell r="DF218">
            <v>15121.379650801045</v>
          </cell>
          <cell r="DU218">
            <v>51527.002287967924</v>
          </cell>
          <cell r="DV218">
            <v>11319.323557721566</v>
          </cell>
          <cell r="DW218">
            <v>2534.6446000000001</v>
          </cell>
          <cell r="EK218">
            <v>0</v>
          </cell>
          <cell r="EP218">
            <v>46653.675358435728</v>
          </cell>
          <cell r="FB218">
            <v>63774.995182421619</v>
          </cell>
          <cell r="FC218">
            <v>17506.928683874357</v>
          </cell>
          <cell r="FD218">
            <v>1437.5880000000002</v>
          </cell>
          <cell r="FL218">
            <v>0</v>
          </cell>
          <cell r="FS218">
            <v>38752.682020480424</v>
          </cell>
          <cell r="FX218">
            <v>36558.815887778677</v>
          </cell>
          <cell r="FY218">
            <v>10104.833643900996</v>
          </cell>
          <cell r="FZ218">
            <v>225.42000000000002</v>
          </cell>
          <cell r="GG218">
            <v>11534.976000000001</v>
          </cell>
          <cell r="GL218">
            <v>22178.7750543279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8">
          <cell r="W218">
            <v>186513.16189919482</v>
          </cell>
          <cell r="X218">
            <v>45032.582170162561</v>
          </cell>
          <cell r="Y218">
            <v>164377.7824</v>
          </cell>
          <cell r="Z218">
            <v>0</v>
          </cell>
          <cell r="AV218">
            <v>10043.530000000001</v>
          </cell>
          <cell r="AY218">
            <v>733628.67560953042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CN218">
            <v>17952.377729018073</v>
          </cell>
          <cell r="CO218">
            <v>5003.4571341361861</v>
          </cell>
          <cell r="CP218">
            <v>2354.4873000000002</v>
          </cell>
          <cell r="DB218">
            <v>0</v>
          </cell>
          <cell r="DG218">
            <v>16202.865765909037</v>
          </cell>
          <cell r="DL218">
            <v>3360.62</v>
          </cell>
          <cell r="DP218">
            <v>11736.181399999999</v>
          </cell>
          <cell r="DT218">
            <v>442.93264999999997</v>
          </cell>
          <cell r="DU218">
            <v>22784.466954464442</v>
          </cell>
          <cell r="DV218">
            <v>4287.2329473121335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21208.482900000003</v>
          </cell>
          <cell r="EJ218">
            <v>0</v>
          </cell>
          <cell r="EP218">
            <v>8734.2529839670988</v>
          </cell>
          <cell r="EU218">
            <v>174372.12</v>
          </cell>
          <cell r="EW218">
            <v>2611.2158999999997</v>
          </cell>
          <cell r="EY218">
            <v>0</v>
          </cell>
          <cell r="FA218">
            <v>0</v>
          </cell>
          <cell r="FL218">
            <v>262.64999999999998</v>
          </cell>
          <cell r="FS218">
            <v>0</v>
          </cell>
          <cell r="FV218">
            <v>109850.78000000001</v>
          </cell>
          <cell r="FZ218">
            <v>735.98159999999984</v>
          </cell>
          <cell r="GG218">
            <v>0</v>
          </cell>
          <cell r="GL21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8">
          <cell r="W218">
            <v>4664.2414960402511</v>
          </cell>
          <cell r="X218">
            <v>1125.5433491580245</v>
          </cell>
          <cell r="Y218">
            <v>3715.107</v>
          </cell>
          <cell r="AV218">
            <v>1.3631194252271684E-8</v>
          </cell>
          <cell r="AW218">
            <v>0</v>
          </cell>
          <cell r="AY218">
            <v>5019.5038007909216</v>
          </cell>
          <cell r="CQ218">
            <v>30843.824330842024</v>
          </cell>
          <cell r="CR218">
            <v>7483.8288270457997</v>
          </cell>
          <cell r="CS218">
            <v>15687.715933690568</v>
          </cell>
          <cell r="DE218">
            <v>0</v>
          </cell>
          <cell r="DI218">
            <v>24250.413397334876</v>
          </cell>
          <cell r="DX218">
            <v>6524.3726616362092</v>
          </cell>
          <cell r="DY218">
            <v>1558.5116941211154</v>
          </cell>
          <cell r="DZ218">
            <v>5291.5460999999996</v>
          </cell>
          <cell r="EA218">
            <v>0</v>
          </cell>
          <cell r="ET218">
            <v>4783.7999999999993</v>
          </cell>
          <cell r="EU218">
            <v>2470.3718111251465</v>
          </cell>
          <cell r="EX218">
            <v>0</v>
          </cell>
          <cell r="EY218">
            <v>0</v>
          </cell>
          <cell r="EZ218">
            <v>0</v>
          </cell>
          <cell r="FB218">
            <v>0</v>
          </cell>
          <cell r="FQ218">
            <v>5342.579999999999</v>
          </cell>
          <cell r="FR218">
            <v>0</v>
          </cell>
          <cell r="GH218">
            <v>284222.90000000002</v>
          </cell>
          <cell r="GK218">
            <v>0</v>
          </cell>
          <cell r="GL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8">
          <cell r="CQ218">
            <v>8470.9835528179392</v>
          </cell>
          <cell r="CR218">
            <v>2081.2486446488433</v>
          </cell>
          <cell r="CS218">
            <v>2879.8013132549654</v>
          </cell>
          <cell r="DI218">
            <v>6303.8657088663958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8">
          <cell r="W218">
            <v>293.0429939722228</v>
          </cell>
          <cell r="X218">
            <v>71.634197361498551</v>
          </cell>
          <cell r="Y218">
            <v>371.42830000000004</v>
          </cell>
          <cell r="AV218">
            <v>3.9629979736477127E-10</v>
          </cell>
          <cell r="AW218">
            <v>0</v>
          </cell>
          <cell r="AX218">
            <v>282.82818814950838</v>
          </cell>
          <cell r="CT218">
            <v>71656.357500000013</v>
          </cell>
          <cell r="ED218">
            <v>115176.1</v>
          </cell>
          <cell r="EE218">
            <v>2808.5115601155526</v>
          </cell>
          <cell r="EF218">
            <v>656.08550815021817</v>
          </cell>
          <cell r="EG218">
            <v>8419.2065999999995</v>
          </cell>
          <cell r="EH218">
            <v>0</v>
          </cell>
          <cell r="FA218">
            <v>2110.5</v>
          </cell>
          <cell r="FB218">
            <v>885.63504582345865</v>
          </cell>
          <cell r="FE218">
            <v>0</v>
          </cell>
          <cell r="FF218">
            <v>0</v>
          </cell>
          <cell r="FH218">
            <v>0</v>
          </cell>
          <cell r="FX218">
            <v>0</v>
          </cell>
          <cell r="FY218">
            <v>0</v>
          </cell>
          <cell r="GO218">
            <v>253693.7</v>
          </cell>
          <cell r="GP218">
            <v>-65394.3</v>
          </cell>
          <cell r="GR218">
            <v>37.586999999999996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441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109" t="s">
        <v>51</v>
      </c>
      <c r="B1" s="109"/>
      <c r="C1" s="109"/>
      <c r="D1" s="109"/>
      <c r="E1" s="109"/>
      <c r="F1" s="109"/>
      <c r="G1" s="110"/>
    </row>
    <row r="2" spans="1:7" ht="21" customHeight="1" x14ac:dyDescent="0.25">
      <c r="A2" s="111" t="s">
        <v>38</v>
      </c>
      <c r="B2" s="112"/>
      <c r="C2" s="112"/>
      <c r="D2" s="112"/>
      <c r="E2" s="112"/>
      <c r="F2" s="112"/>
      <c r="G2" s="112"/>
    </row>
    <row r="3" spans="1:7" ht="14.25" hidden="1" customHeight="1" x14ac:dyDescent="0.25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7" ht="14.25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4.25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7" ht="15.6" x14ac:dyDescent="0.3">
      <c r="A9" s="106" t="s">
        <v>8</v>
      </c>
      <c r="B9" s="107"/>
      <c r="C9" s="107"/>
      <c r="D9" s="108"/>
      <c r="E9" s="16">
        <f>SUM(E10:E14)</f>
        <v>1806606.08</v>
      </c>
      <c r="F9" s="16">
        <f t="shared" ref="F9:G9" si="0">SUM(F10:F14)</f>
        <v>1762834.66</v>
      </c>
      <c r="G9" s="16">
        <f t="shared" si="0"/>
        <v>593146.1</v>
      </c>
    </row>
    <row r="10" spans="1:7" ht="13.2" customHeight="1" x14ac:dyDescent="0.3">
      <c r="A10" s="92" t="s">
        <v>9</v>
      </c>
      <c r="B10" s="93"/>
      <c r="C10" s="93"/>
      <c r="D10" s="94"/>
      <c r="E10" s="17">
        <v>650494.57999999996</v>
      </c>
      <c r="F10" s="17">
        <v>623885.86</v>
      </c>
      <c r="G10" s="18">
        <v>202723.13</v>
      </c>
    </row>
    <row r="11" spans="1:7" ht="14.4" customHeight="1" x14ac:dyDescent="0.3">
      <c r="A11" s="92" t="s">
        <v>10</v>
      </c>
      <c r="B11" s="93"/>
      <c r="C11" s="93"/>
      <c r="D11" s="94"/>
      <c r="E11" s="17">
        <v>477913.27</v>
      </c>
      <c r="F11" s="17">
        <v>446833.61</v>
      </c>
      <c r="G11" s="18">
        <v>191444.18</v>
      </c>
    </row>
    <row r="12" spans="1:7" ht="13.95" customHeight="1" x14ac:dyDescent="0.3">
      <c r="A12" s="92" t="s">
        <v>11</v>
      </c>
      <c r="B12" s="93"/>
      <c r="C12" s="93"/>
      <c r="D12" s="94"/>
      <c r="E12" s="17">
        <v>117818.3</v>
      </c>
      <c r="F12" s="17">
        <v>122003.94</v>
      </c>
      <c r="G12" s="18">
        <v>34712.58</v>
      </c>
    </row>
    <row r="13" spans="1:7" ht="13.5" customHeight="1" x14ac:dyDescent="0.3">
      <c r="A13" s="92" t="s">
        <v>12</v>
      </c>
      <c r="B13" s="93"/>
      <c r="C13" s="93"/>
      <c r="D13" s="94"/>
      <c r="E13" s="17">
        <v>126103</v>
      </c>
      <c r="F13" s="17">
        <v>128787.05</v>
      </c>
      <c r="G13" s="18">
        <v>35692.620000000003</v>
      </c>
    </row>
    <row r="14" spans="1:7" ht="14.4" customHeight="1" x14ac:dyDescent="0.3">
      <c r="A14" s="96" t="s">
        <v>13</v>
      </c>
      <c r="B14" s="96"/>
      <c r="C14" s="96"/>
      <c r="D14" s="96"/>
      <c r="E14" s="17">
        <v>434276.93</v>
      </c>
      <c r="F14" s="17">
        <v>441324.2</v>
      </c>
      <c r="G14" s="18">
        <v>128573.59</v>
      </c>
    </row>
    <row r="15" spans="1:7" ht="15.6" x14ac:dyDescent="0.3">
      <c r="A15" s="97" t="s">
        <v>41</v>
      </c>
      <c r="B15" s="98"/>
      <c r="C15" s="98"/>
      <c r="D15" s="99"/>
      <c r="E15" s="16">
        <f>SUM(E16:E19)</f>
        <v>880890.24</v>
      </c>
      <c r="F15" s="16">
        <f t="shared" ref="F15:G15" si="1">SUM(F16:F19)</f>
        <v>842296.45</v>
      </c>
      <c r="G15" s="16">
        <f t="shared" si="1"/>
        <v>156622.01999999999</v>
      </c>
    </row>
    <row r="16" spans="1:7" ht="33.6" customHeight="1" x14ac:dyDescent="0.3">
      <c r="A16" s="100" t="s">
        <v>43</v>
      </c>
      <c r="B16" s="101"/>
      <c r="C16" s="101"/>
      <c r="D16" s="102"/>
      <c r="E16" s="17">
        <v>837901.32</v>
      </c>
      <c r="F16" s="17">
        <v>801120.43</v>
      </c>
      <c r="G16" s="18">
        <v>149915.51999999999</v>
      </c>
    </row>
    <row r="17" spans="1:9" ht="15.6" x14ac:dyDescent="0.3">
      <c r="A17" s="96" t="s">
        <v>44</v>
      </c>
      <c r="B17" s="96"/>
      <c r="C17" s="96"/>
      <c r="D17" s="96"/>
      <c r="E17" s="17">
        <v>2160.36</v>
      </c>
      <c r="F17" s="17">
        <v>2050.1999999999998</v>
      </c>
      <c r="G17" s="18">
        <v>350.65</v>
      </c>
    </row>
    <row r="18" spans="1:9" ht="15.6" x14ac:dyDescent="0.3">
      <c r="A18" s="96" t="s">
        <v>45</v>
      </c>
      <c r="B18" s="96"/>
      <c r="C18" s="96"/>
      <c r="D18" s="96"/>
      <c r="E18" s="17"/>
      <c r="F18" s="17"/>
      <c r="G18" s="18"/>
    </row>
    <row r="19" spans="1:9" ht="15.6" x14ac:dyDescent="0.3">
      <c r="A19" s="96" t="s">
        <v>46</v>
      </c>
      <c r="B19" s="96"/>
      <c r="C19" s="96"/>
      <c r="D19" s="96"/>
      <c r="E19" s="17">
        <v>40828.559999999998</v>
      </c>
      <c r="F19" s="17">
        <v>39125.82</v>
      </c>
      <c r="G19" s="18">
        <v>6355.85</v>
      </c>
    </row>
    <row r="20" spans="1:9" ht="15.6" x14ac:dyDescent="0.3">
      <c r="A20" s="95" t="s">
        <v>14</v>
      </c>
      <c r="B20" s="95"/>
      <c r="C20" s="95"/>
      <c r="D20" s="95"/>
      <c r="E20" s="17"/>
      <c r="F20" s="17"/>
      <c r="G20" s="18"/>
    </row>
    <row r="21" spans="1:9" ht="15.6" x14ac:dyDescent="0.3">
      <c r="A21" s="96" t="s">
        <v>15</v>
      </c>
      <c r="B21" s="96"/>
      <c r="C21" s="96"/>
      <c r="D21" s="96"/>
      <c r="E21" s="17">
        <v>3409.56</v>
      </c>
      <c r="F21" s="17">
        <v>3479.61</v>
      </c>
      <c r="G21" s="18">
        <v>556.03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3" t="s">
        <v>52</v>
      </c>
      <c r="B24" s="63"/>
      <c r="C24" s="63"/>
      <c r="D24" s="63"/>
      <c r="E24" s="63"/>
      <c r="F24" s="17">
        <v>467111.39790627221</v>
      </c>
      <c r="G24" s="19"/>
      <c r="I24" s="28"/>
    </row>
    <row r="25" spans="1:9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206014.21456954937</v>
      </c>
      <c r="I25" s="28"/>
    </row>
    <row r="26" spans="1:9" ht="28.5" customHeight="1" x14ac:dyDescent="0.25">
      <c r="A26" s="89"/>
      <c r="B26" s="90"/>
      <c r="C26" s="90"/>
      <c r="D26" s="90"/>
      <c r="E26" s="91"/>
      <c r="F26" s="83"/>
      <c r="I26" s="28"/>
    </row>
    <row r="27" spans="1:9" ht="15.6" hidden="1" x14ac:dyDescent="0.3">
      <c r="A27" s="71" t="s">
        <v>16</v>
      </c>
      <c r="B27" s="66"/>
      <c r="C27" s="66"/>
      <c r="D27" s="66"/>
      <c r="E27" s="67"/>
      <c r="F27" s="25">
        <f>'[1]УК ВР декабрь нар'!W218</f>
        <v>29640.768886975478</v>
      </c>
      <c r="I27" s="28"/>
    </row>
    <row r="28" spans="1:9" ht="15.6" hidden="1" x14ac:dyDescent="0.3">
      <c r="A28" s="71" t="s">
        <v>31</v>
      </c>
      <c r="B28" s="66"/>
      <c r="C28" s="66"/>
      <c r="D28" s="66"/>
      <c r="E28" s="67"/>
      <c r="F28" s="25">
        <f>'[1]УК ВР декабрь нар'!X218</f>
        <v>5920.2531347702352</v>
      </c>
      <c r="I28" s="28"/>
    </row>
    <row r="29" spans="1:9" ht="15.6" hidden="1" x14ac:dyDescent="0.3">
      <c r="A29" s="71" t="s">
        <v>18</v>
      </c>
      <c r="B29" s="66"/>
      <c r="C29" s="66"/>
      <c r="D29" s="66"/>
      <c r="E29" s="67"/>
      <c r="F29" s="25">
        <f>'[1]УК ВР декабрь нар'!Y218</f>
        <v>64005.219700000001</v>
      </c>
      <c r="I29" s="28"/>
    </row>
    <row r="30" spans="1:9" ht="15.6" hidden="1" x14ac:dyDescent="0.3">
      <c r="A30" s="71" t="s">
        <v>19</v>
      </c>
      <c r="B30" s="66"/>
      <c r="C30" s="66"/>
      <c r="D30" s="66"/>
      <c r="E30" s="67"/>
      <c r="F30" s="25">
        <f>'[1]УК ВР декабрь нар'!AA218+'[1]УК ВР декабрь нар'!AB218+'[1]УК ВР декабрь нар'!AC218+'[1]УК ВР декабрь нар'!AD218+'[1]УК ВР декабрь нар'!AE218+'[1]УК ВР декабрь нар'!AF218+'[1]УК ВР декабрь нар'!AG218+'[1]УК ВР декабрь нар'!AH218+'[1]УК ВР декабрь нар'!AJ218+'[1]УК ВР декабрь нар'!AL218+'[1]УК ВР декабрь нар'!AN218+'[1]УК ВР декабрь нар'!AO218+'[1]УК ВР декабрь нар'!AP218+'[1]УК ВР декабрь нар'!AQ218+'[1]УК ВР декабрь нар'!AR218+'[1]УК ВР декабрь нар'!AT218</f>
        <v>4532</v>
      </c>
      <c r="I30" s="28"/>
    </row>
    <row r="31" spans="1:9" ht="36.75" hidden="1" customHeight="1" x14ac:dyDescent="0.3">
      <c r="A31" s="76" t="s">
        <v>32</v>
      </c>
      <c r="B31" s="84"/>
      <c r="C31" s="84"/>
      <c r="D31" s="84"/>
      <c r="E31" s="85"/>
      <c r="F31" s="25">
        <f>'[1]УК ВР декабрь нар'!AY218</f>
        <v>101915.97284780366</v>
      </c>
      <c r="I31" s="28"/>
    </row>
    <row r="32" spans="1:9" ht="15.75" customHeight="1" x14ac:dyDescent="0.25">
      <c r="A32" s="86" t="s">
        <v>33</v>
      </c>
      <c r="B32" s="87"/>
      <c r="C32" s="87"/>
      <c r="D32" s="87"/>
      <c r="E32" s="88"/>
      <c r="F32" s="82">
        <f>SUM(F34:F38)+33329.9</f>
        <v>116015.40393873499</v>
      </c>
      <c r="I32" s="28"/>
    </row>
    <row r="33" spans="1:9" ht="33" customHeight="1" x14ac:dyDescent="0.25">
      <c r="A33" s="89"/>
      <c r="B33" s="90"/>
      <c r="C33" s="90"/>
      <c r="D33" s="90"/>
      <c r="E33" s="91"/>
      <c r="F33" s="83"/>
      <c r="I33" s="28"/>
    </row>
    <row r="34" spans="1:9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нар'!CN218+'[1]УК ВР декабрь нар'!DU218</f>
        <v>35660.947756608512</v>
      </c>
      <c r="I34" s="28"/>
    </row>
    <row r="35" spans="1:9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нар'!CO218+'[1]УК ВР декабрь нар'!DV218</f>
        <v>7446.5878962417009</v>
      </c>
      <c r="I35" s="28"/>
    </row>
    <row r="36" spans="1:9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нар'!CP218+'[1]УК ВР декабрь нар'!DW218</f>
        <v>9320.7481000000007</v>
      </c>
      <c r="I36" s="28"/>
    </row>
    <row r="37" spans="1:9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нар'!AI218+'[1]УК ВР декабрь нар'!AJ218+'[1]УК ВР декабрь нар'!AS218+'[1]УК ВР декабрь нар'!BC218+'[1]УК ВР декабрь нар'!DB218+'[1]УК ВР декабрь нар'!EK218+'[1]УК ВР декабрь нар'!AM218</f>
        <v>0</v>
      </c>
      <c r="I37" s="28"/>
    </row>
    <row r="38" spans="1:9" ht="39.75" hidden="1" customHeight="1" x14ac:dyDescent="0.3">
      <c r="A38" s="76" t="s">
        <v>34</v>
      </c>
      <c r="B38" s="77"/>
      <c r="C38" s="77"/>
      <c r="D38" s="77"/>
      <c r="E38" s="78"/>
      <c r="F38" s="25">
        <f>'[1]УК ВР декабрь нар'!DG218+'[1]УК ВР декабрь нар'!EQ218</f>
        <v>30257.220185884791</v>
      </c>
      <c r="I38" s="28"/>
    </row>
    <row r="39" spans="1:9" ht="32.4" customHeight="1" x14ac:dyDescent="0.3">
      <c r="A39" s="65" t="s">
        <v>35</v>
      </c>
      <c r="B39" s="80"/>
      <c r="C39" s="80"/>
      <c r="D39" s="80"/>
      <c r="E39" s="81"/>
      <c r="F39" s="26">
        <f>SUM(F40:F48)+94336.79</f>
        <v>311644.09487523028</v>
      </c>
      <c r="I39" s="28"/>
    </row>
    <row r="40" spans="1:9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нар'!FB218+'[1]УК ВР декабрь нар'!FX218</f>
        <v>110081.39090627778</v>
      </c>
      <c r="I40" s="28"/>
    </row>
    <row r="41" spans="1:9" ht="15.6" hidden="1" x14ac:dyDescent="0.3">
      <c r="A41" s="71" t="s">
        <v>31</v>
      </c>
      <c r="B41" s="66"/>
      <c r="C41" s="66"/>
      <c r="D41" s="66"/>
      <c r="E41" s="66"/>
      <c r="F41" s="25">
        <f>'[1]УК ВР декабрь нар'!FC218+'[1]УК ВР декабрь нар'!FY218</f>
        <v>22488.195993986959</v>
      </c>
      <c r="I41" s="28"/>
    </row>
    <row r="42" spans="1:9" ht="15.6" hidden="1" customHeight="1" x14ac:dyDescent="0.3">
      <c r="A42" s="79" t="s">
        <v>21</v>
      </c>
      <c r="B42" s="79"/>
      <c r="C42" s="79"/>
      <c r="D42" s="79"/>
      <c r="E42" s="71"/>
      <c r="F42" s="25"/>
      <c r="I42" s="28"/>
    </row>
    <row r="43" spans="1:9" ht="15.6" hidden="1" customHeight="1" x14ac:dyDescent="0.3">
      <c r="A43" s="71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9" t="s">
        <v>22</v>
      </c>
      <c r="B44" s="79"/>
      <c r="C44" s="79"/>
      <c r="D44" s="79"/>
      <c r="E44" s="71"/>
      <c r="F44" s="25"/>
      <c r="I44" s="28"/>
    </row>
    <row r="45" spans="1:9" ht="15.6" hidden="1" customHeight="1" x14ac:dyDescent="0.3">
      <c r="A45" s="71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9" t="s">
        <v>18</v>
      </c>
      <c r="B46" s="79"/>
      <c r="C46" s="79"/>
      <c r="D46" s="79"/>
      <c r="E46" s="71"/>
      <c r="F46" s="25">
        <f>'[1]УК ВР декабрь нар'!FD218+'[1]УК ВР декабрь нар'!FZ218</f>
        <v>620.37420000000009</v>
      </c>
      <c r="I46" s="28"/>
    </row>
    <row r="47" spans="1:9" ht="15.6" hidden="1" x14ac:dyDescent="0.3">
      <c r="A47" s="71" t="s">
        <v>19</v>
      </c>
      <c r="B47" s="66"/>
      <c r="C47" s="66"/>
      <c r="D47" s="66"/>
      <c r="E47" s="66"/>
      <c r="F47" s="25">
        <f>'[1]УК ВР декабрь нар'!GG218+'[1]УК ВР декабрь нар'!FL218+'[1]УК ВР декабрь нар'!BB218+'[1]УК ВР декабрь нар'!AK218</f>
        <v>4443.7727999999997</v>
      </c>
      <c r="I47" s="28"/>
    </row>
    <row r="48" spans="1:9" ht="43.5" hidden="1" customHeight="1" x14ac:dyDescent="0.3">
      <c r="A48" s="76" t="s">
        <v>36</v>
      </c>
      <c r="B48" s="77"/>
      <c r="C48" s="77"/>
      <c r="D48" s="77"/>
      <c r="E48" s="78"/>
      <c r="F48" s="25">
        <f>'[1]УК ВР декабрь нар'!FS218+'[1]УК ВР декабрь нар'!GL218</f>
        <v>79673.570974965551</v>
      </c>
      <c r="I48" s="28"/>
    </row>
    <row r="49" spans="1:12" ht="15.6" hidden="1" customHeight="1" x14ac:dyDescent="0.3">
      <c r="A49" s="65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633673.71338351467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146258.56</v>
      </c>
      <c r="I51" s="28"/>
      <c r="K51" s="28"/>
      <c r="L51" s="28"/>
    </row>
    <row r="52" spans="1:12" ht="15.6" x14ac:dyDescent="0.3">
      <c r="A52" s="71" t="s">
        <v>23</v>
      </c>
      <c r="B52" s="66"/>
      <c r="C52" s="66"/>
      <c r="D52" s="66"/>
      <c r="E52" s="66"/>
      <c r="F52" s="25">
        <v>65819.23</v>
      </c>
      <c r="I52" s="28"/>
    </row>
    <row r="53" spans="1:12" ht="15.6" x14ac:dyDescent="0.3">
      <c r="A53" s="71" t="s">
        <v>24</v>
      </c>
      <c r="B53" s="66"/>
      <c r="C53" s="66"/>
      <c r="D53" s="66"/>
      <c r="E53" s="66"/>
      <c r="F53" s="25">
        <v>80439.33</v>
      </c>
      <c r="I53" s="28"/>
    </row>
    <row r="54" spans="1:12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6" x14ac:dyDescent="0.3">
      <c r="A55" s="75" t="s">
        <v>49</v>
      </c>
      <c r="B55" s="75"/>
      <c r="C55" s="75"/>
      <c r="D55" s="75"/>
      <c r="E55" s="75"/>
      <c r="F55" s="26">
        <f>F50+F51</f>
        <v>779932.27338351472</v>
      </c>
      <c r="H55" s="28"/>
      <c r="I55" s="28"/>
    </row>
    <row r="56" spans="1:12" ht="15.6" x14ac:dyDescent="0.3">
      <c r="A56" s="63" t="s">
        <v>26</v>
      </c>
      <c r="B56" s="63"/>
      <c r="C56" s="63"/>
      <c r="D56" s="63"/>
      <c r="E56" s="63"/>
      <c r="F56" s="27">
        <f>E16</f>
        <v>837901.32</v>
      </c>
      <c r="I56" s="28"/>
    </row>
    <row r="57" spans="1:12" ht="15.6" x14ac:dyDescent="0.3">
      <c r="A57" s="63" t="s">
        <v>27</v>
      </c>
      <c r="B57" s="63"/>
      <c r="C57" s="63"/>
      <c r="D57" s="63"/>
      <c r="E57" s="63"/>
      <c r="F57" s="26">
        <f>F16</f>
        <v>801120.43</v>
      </c>
      <c r="H57" s="28"/>
      <c r="I57" s="28"/>
    </row>
    <row r="58" spans="1:12" ht="15.6" x14ac:dyDescent="0.3">
      <c r="A58" s="64" t="s">
        <v>28</v>
      </c>
      <c r="B58" s="64"/>
      <c r="C58" s="64"/>
      <c r="D58" s="64"/>
      <c r="E58" s="64"/>
      <c r="F58" s="26">
        <f>F24+F56-F55</f>
        <v>525080.44452275732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9" t="s">
        <v>53</v>
      </c>
      <c r="B1" s="109"/>
      <c r="C1" s="109"/>
      <c r="D1" s="109"/>
      <c r="E1" s="109"/>
      <c r="F1" s="109"/>
      <c r="G1" s="110"/>
    </row>
    <row r="2" spans="1:7" ht="13.2" customHeight="1" x14ac:dyDescent="0.25">
      <c r="A2" s="111" t="str">
        <f>'Елецкая 12'!A2:G2</f>
        <v>перед собственниками дома по адресу: ул. Елецкая 12</v>
      </c>
      <c r="B2" s="112"/>
      <c r="C2" s="112"/>
      <c r="D2" s="112"/>
      <c r="E2" s="112"/>
      <c r="F2" s="112"/>
      <c r="G2" s="112"/>
    </row>
    <row r="3" spans="1:7" ht="13.2" hidden="1" customHeight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2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3.2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12'!G8</f>
        <v>задолженность с нарастающим итогом с -  01.01.2010г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1250855.8500000001</v>
      </c>
      <c r="F9" s="16">
        <f t="shared" ref="F9:G9" si="0">SUM(F10:F15)</f>
        <v>1342968.3299999998</v>
      </c>
      <c r="G9" s="16">
        <f t="shared" si="0"/>
        <v>501033.62</v>
      </c>
    </row>
    <row r="10" spans="1:7" ht="15.6" x14ac:dyDescent="0.3">
      <c r="A10" s="92" t="s">
        <v>9</v>
      </c>
      <c r="B10" s="93"/>
      <c r="C10" s="93"/>
      <c r="D10" s="94"/>
      <c r="E10" s="17">
        <v>589868.25</v>
      </c>
      <c r="F10" s="17">
        <v>604484.68000000005</v>
      </c>
      <c r="G10" s="18">
        <v>188106.7</v>
      </c>
    </row>
    <row r="11" spans="1:7" ht="15.6" x14ac:dyDescent="0.3">
      <c r="A11" s="92" t="s">
        <v>10</v>
      </c>
      <c r="B11" s="93"/>
      <c r="C11" s="93"/>
      <c r="D11" s="94"/>
      <c r="E11" s="17">
        <v>517495.33</v>
      </c>
      <c r="F11" s="17">
        <v>500502.11</v>
      </c>
      <c r="G11" s="18">
        <v>208437.4</v>
      </c>
    </row>
    <row r="12" spans="1:7" ht="15.6" x14ac:dyDescent="0.3">
      <c r="A12" s="92" t="s">
        <v>11</v>
      </c>
      <c r="B12" s="93"/>
      <c r="C12" s="93"/>
      <c r="D12" s="94"/>
      <c r="E12" s="17">
        <v>51950.99</v>
      </c>
      <c r="F12" s="17">
        <v>63413.19</v>
      </c>
      <c r="G12" s="18">
        <v>23250.38</v>
      </c>
    </row>
    <row r="13" spans="1:7" ht="15.6" x14ac:dyDescent="0.3">
      <c r="A13" s="92" t="s">
        <v>12</v>
      </c>
      <c r="B13" s="93"/>
      <c r="C13" s="93"/>
      <c r="D13" s="94"/>
      <c r="E13" s="17">
        <v>53495.81</v>
      </c>
      <c r="F13" s="17">
        <v>64161.91</v>
      </c>
      <c r="G13" s="18">
        <v>25026.52</v>
      </c>
    </row>
    <row r="14" spans="1:7" ht="15.6" x14ac:dyDescent="0.3">
      <c r="A14" s="96" t="s">
        <v>13</v>
      </c>
      <c r="B14" s="96"/>
      <c r="C14" s="96"/>
      <c r="D14" s="96"/>
      <c r="E14" s="17">
        <v>-5717.21</v>
      </c>
      <c r="F14" s="17">
        <v>70668.77</v>
      </c>
      <c r="G14" s="18">
        <v>52187.61</v>
      </c>
    </row>
    <row r="15" spans="1:7" ht="15.6" x14ac:dyDescent="0.3">
      <c r="A15" s="92" t="s">
        <v>68</v>
      </c>
      <c r="B15" s="93"/>
      <c r="C15" s="93"/>
      <c r="D15" s="94"/>
      <c r="E15" s="17">
        <v>43762.68</v>
      </c>
      <c r="F15" s="17">
        <v>39737.67</v>
      </c>
      <c r="G15" s="18">
        <v>4025.01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816188.82</v>
      </c>
      <c r="F16" s="16">
        <f>SUM(F17:F20)</f>
        <v>777421.88</v>
      </c>
      <c r="G16" s="16">
        <f>SUM(G17:G20)</f>
        <v>164994.91</v>
      </c>
    </row>
    <row r="17" spans="1:12" ht="15.6" x14ac:dyDescent="0.3">
      <c r="A17" s="115" t="s">
        <v>43</v>
      </c>
      <c r="B17" s="116"/>
      <c r="C17" s="116"/>
      <c r="D17" s="117"/>
      <c r="E17" s="17">
        <v>815358.72</v>
      </c>
      <c r="F17" s="17">
        <v>770162.05</v>
      </c>
      <c r="G17" s="18">
        <v>164718.14000000001</v>
      </c>
    </row>
    <row r="18" spans="1:12" ht="15.6" x14ac:dyDescent="0.3">
      <c r="A18" s="96" t="s">
        <v>55</v>
      </c>
      <c r="B18" s="96"/>
      <c r="C18" s="96"/>
      <c r="D18" s="96"/>
      <c r="E18" s="17">
        <v>2355.7199999999998</v>
      </c>
      <c r="F18" s="17">
        <v>2244.0700000000002</v>
      </c>
      <c r="G18" s="18">
        <v>462.3</v>
      </c>
    </row>
    <row r="19" spans="1:12" ht="15.6" x14ac:dyDescent="0.3">
      <c r="A19" s="96" t="s">
        <v>56</v>
      </c>
      <c r="B19" s="96"/>
      <c r="C19" s="96"/>
      <c r="D19" s="96"/>
      <c r="E19" s="17"/>
      <c r="F19" s="17"/>
      <c r="G19" s="18"/>
    </row>
    <row r="20" spans="1:12" ht="15.6" x14ac:dyDescent="0.3">
      <c r="A20" s="96" t="s">
        <v>57</v>
      </c>
      <c r="B20" s="96"/>
      <c r="C20" s="96"/>
      <c r="D20" s="96"/>
      <c r="E20" s="17">
        <v>-1525.62</v>
      </c>
      <c r="F20" s="17">
        <v>5015.76</v>
      </c>
      <c r="G20" s="18">
        <v>-185.53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1940.4</v>
      </c>
      <c r="F21" s="16">
        <f>SUM(F22)</f>
        <v>2259.67</v>
      </c>
      <c r="G21" s="16">
        <f>SUM(G22)</f>
        <v>236.76</v>
      </c>
    </row>
    <row r="22" spans="1:12" ht="15.6" x14ac:dyDescent="0.3">
      <c r="A22" s="96" t="s">
        <v>15</v>
      </c>
      <c r="B22" s="96"/>
      <c r="C22" s="96"/>
      <c r="D22" s="96"/>
      <c r="E22" s="17">
        <v>1940.4</v>
      </c>
      <c r="F22" s="17">
        <v>2259.67</v>
      </c>
      <c r="G22" s="18">
        <v>236.76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8">
        <f>'Елецкая 12'!F58</f>
        <v>525080.44452275732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287820.9721889405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'[2]УК ВР декабрь нар'!W218</f>
        <v>25577.781743685911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'[2]УК ВР декабрь нар'!X218</f>
        <v>7841.4252247286568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'[2]УК ВР декабрь нар'!Y218</f>
        <v>101603.61870000001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'[2]УК ВР декабрь нар'!AV218+'[2]УК ВР декабрь нар'!BN218</f>
        <v>36224.07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'[2]УК ВР декабрь нар'!AY218</f>
        <v>116574.07652052592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SUM(F35:F39)+31034.8</f>
        <v>135563.43418033732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нар'!CN218+'[2]УК ВР декабрь нар'!DU218</f>
        <v>38038.12035110296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нар'!CO218+'[2]УК ВР декабрь нар'!DV218</f>
        <v>11748.811504696532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нар'!CP218+'[2]УК ВР декабрь нар'!DW218</f>
        <v>4123.7595000000001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нар'!BM218+'[2]УК ВР декабрь нар'!DB218+'[2]УК ВР декабрь нар'!EL218</f>
        <v>4902.8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'[2]УК ВР декабрь нар'!DG218+'[2]УК ВР декабрь нар'!EQ218</f>
        <v>45715.142824537848</v>
      </c>
    </row>
    <row r="40" spans="1:12" ht="15.6" x14ac:dyDescent="0.3">
      <c r="A40" s="65" t="s">
        <v>35</v>
      </c>
      <c r="B40" s="80"/>
      <c r="C40" s="80"/>
      <c r="D40" s="80"/>
      <c r="E40" s="81"/>
      <c r="F40" s="26">
        <f>SUM(F41:F49)</f>
        <v>204786.45537877228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нар'!FB218+'[2]УК ВР декабрь нар'!FX218</f>
        <v>108459.0823064874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'[2]УК ВР декабрь нар'!FC218+'[2]УК ВР декабрь нар'!FY218</f>
        <v>32995.915710356538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'[2]УК ВР декабрь нар'!FD218+'[2]УК ВР декабрь нар'!FZ218</f>
        <v>603.92160000000001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'[2]УК ВР декабрь нар'!GG218+'[2]УК ВР декабрь нар'!FL218+'[2]УК ВР декабрь нар'!AK218</f>
        <v>58.751999999999988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'[2]УК ВР декабрь нар'!FS218+'[2]УК ВР декабрь нар'!GL218</f>
        <v>62668.78376192836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628170.8617480502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137315.49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50554.17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86761.32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765486.35174805019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815358.72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770162.05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574952.8127747071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M17" sqref="M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9" t="s">
        <v>69</v>
      </c>
      <c r="B1" s="109"/>
      <c r="C1" s="109"/>
      <c r="D1" s="109"/>
      <c r="E1" s="109"/>
      <c r="F1" s="109"/>
      <c r="G1" s="110"/>
    </row>
    <row r="2" spans="1:7" ht="13.2" customHeight="1" x14ac:dyDescent="0.25">
      <c r="A2" s="111" t="str">
        <f>'Елецкая 12'!A2:G2</f>
        <v>перед собственниками дома по адресу: ул. Елецкая 12</v>
      </c>
      <c r="B2" s="112"/>
      <c r="C2" s="112"/>
      <c r="D2" s="112"/>
      <c r="E2" s="112"/>
      <c r="F2" s="112"/>
      <c r="G2" s="112"/>
    </row>
    <row r="3" spans="1:7" ht="13.2" hidden="1" customHeight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2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3.2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12'!G8</f>
        <v>задолженность с нарастающим итогом с -  01.01.2010г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868493.4</v>
      </c>
      <c r="F9" s="16">
        <f t="shared" ref="F9:G9" si="0">SUM(F10:F15)</f>
        <v>1058825.01</v>
      </c>
      <c r="G9" s="16">
        <f t="shared" si="0"/>
        <v>310702.01000000007</v>
      </c>
    </row>
    <row r="10" spans="1:7" ht="15.6" x14ac:dyDescent="0.3">
      <c r="A10" s="92" t="s">
        <v>9</v>
      </c>
      <c r="B10" s="93"/>
      <c r="C10" s="93"/>
      <c r="D10" s="94"/>
      <c r="E10" s="17">
        <v>437179.26</v>
      </c>
      <c r="F10" s="17">
        <v>531836.28</v>
      </c>
      <c r="G10" s="18">
        <v>93449.68</v>
      </c>
    </row>
    <row r="11" spans="1:7" ht="15.6" x14ac:dyDescent="0.3">
      <c r="A11" s="92" t="s">
        <v>10</v>
      </c>
      <c r="B11" s="93"/>
      <c r="C11" s="93"/>
      <c r="D11" s="94"/>
      <c r="E11" s="17">
        <v>431377.15</v>
      </c>
      <c r="F11" s="17">
        <v>482619.61</v>
      </c>
      <c r="G11" s="18">
        <v>157194.94</v>
      </c>
    </row>
    <row r="12" spans="1:7" ht="15.6" x14ac:dyDescent="0.3">
      <c r="A12" s="92" t="s">
        <v>11</v>
      </c>
      <c r="B12" s="93"/>
      <c r="C12" s="93"/>
      <c r="D12" s="94"/>
      <c r="E12" s="17">
        <v>-24.75</v>
      </c>
      <c r="F12" s="17">
        <v>7620.69</v>
      </c>
      <c r="G12" s="18">
        <v>15604.94</v>
      </c>
    </row>
    <row r="13" spans="1:7" ht="15.6" x14ac:dyDescent="0.3">
      <c r="A13" s="92" t="s">
        <v>12</v>
      </c>
      <c r="B13" s="93"/>
      <c r="C13" s="93"/>
      <c r="D13" s="94"/>
      <c r="E13" s="17">
        <v>-38.26</v>
      </c>
      <c r="F13" s="17">
        <v>7847.11</v>
      </c>
      <c r="G13" s="18">
        <v>17141.150000000001</v>
      </c>
    </row>
    <row r="14" spans="1:7" ht="15.6" x14ac:dyDescent="0.3">
      <c r="A14" s="96" t="s">
        <v>13</v>
      </c>
      <c r="B14" s="96"/>
      <c r="C14" s="96"/>
      <c r="D14" s="96"/>
      <c r="E14" s="17">
        <v>0</v>
      </c>
      <c r="F14" s="17">
        <v>26115.34</v>
      </c>
      <c r="G14" s="18">
        <v>26072.27</v>
      </c>
    </row>
    <row r="15" spans="1:7" ht="15.6" x14ac:dyDescent="0.3">
      <c r="A15" s="92" t="s">
        <v>68</v>
      </c>
      <c r="B15" s="93"/>
      <c r="C15" s="93"/>
      <c r="D15" s="94"/>
      <c r="E15" s="17">
        <v>0</v>
      </c>
      <c r="F15" s="17">
        <v>2785.98</v>
      </c>
      <c r="G15" s="18">
        <v>1239.03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835641.38</v>
      </c>
      <c r="F16" s="16">
        <f>SUM(F17:F20)</f>
        <v>796159</v>
      </c>
      <c r="G16" s="16">
        <f>SUM(G17:G20)</f>
        <v>172658.82</v>
      </c>
    </row>
    <row r="17" spans="1:12" ht="15.6" x14ac:dyDescent="0.3">
      <c r="A17" s="115" t="s">
        <v>43</v>
      </c>
      <c r="B17" s="116"/>
      <c r="C17" s="116"/>
      <c r="D17" s="117"/>
      <c r="E17" s="17">
        <v>832530.6</v>
      </c>
      <c r="F17" s="17">
        <v>792945.34</v>
      </c>
      <c r="G17" s="18">
        <v>172484.93</v>
      </c>
    </row>
    <row r="18" spans="1:12" ht="15.6" x14ac:dyDescent="0.3">
      <c r="A18" s="96" t="s">
        <v>55</v>
      </c>
      <c r="B18" s="96"/>
      <c r="C18" s="96"/>
      <c r="D18" s="96"/>
      <c r="E18" s="17">
        <v>2355.7199999999998</v>
      </c>
      <c r="F18" s="17">
        <v>2253.67</v>
      </c>
      <c r="G18" s="18">
        <v>564.35</v>
      </c>
    </row>
    <row r="19" spans="1:12" ht="15.6" x14ac:dyDescent="0.3">
      <c r="A19" s="96" t="s">
        <v>56</v>
      </c>
      <c r="B19" s="96"/>
      <c r="C19" s="96"/>
      <c r="D19" s="96"/>
      <c r="E19" s="17"/>
      <c r="F19" s="17"/>
      <c r="G19" s="18"/>
    </row>
    <row r="20" spans="1:12" ht="15.6" x14ac:dyDescent="0.3">
      <c r="A20" s="96" t="s">
        <v>57</v>
      </c>
      <c r="B20" s="96"/>
      <c r="C20" s="96"/>
      <c r="D20" s="96"/>
      <c r="E20" s="17">
        <v>755.06</v>
      </c>
      <c r="F20" s="17">
        <v>959.99</v>
      </c>
      <c r="G20" s="18">
        <v>-390.46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>SUM(F22)</f>
        <v>139.13999999999999</v>
      </c>
      <c r="G21" s="16">
        <f>SUM(G22)</f>
        <v>97.62</v>
      </c>
    </row>
    <row r="22" spans="1:12" ht="15.6" x14ac:dyDescent="0.3">
      <c r="A22" s="96" t="s">
        <v>15</v>
      </c>
      <c r="B22" s="96"/>
      <c r="C22" s="96"/>
      <c r="D22" s="96"/>
      <c r="E22" s="17">
        <v>0</v>
      </c>
      <c r="F22" s="17">
        <v>139.13999999999999</v>
      </c>
      <c r="G22" s="18">
        <v>97.62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8">
        <f>'Елецкая 12(2019)'!F59</f>
        <v>574952.8127747071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69145.369741866569</v>
      </c>
    </row>
    <row r="27" spans="1:12" ht="60.6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'[3]УК ВР декабрь нар'!W218</f>
        <v>8550.9346398360067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'[3]УК ВР декабрь нар'!X218</f>
        <v>2149.7545519589667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'[3]УК ВР декабрь нар'!Y218</f>
        <v>11825.43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'[3]УК ВР декабрь нар'!AA218+'[3]УК ВР декабрь нар'!AB218+'[3]УК ВР декабрь нар'!AC218+'[3]УК ВР декабрь нар'!AD218+'[3]УК ВР декабрь нар'!AE218+'[3]УК ВР декабрь нар'!AF218+'[3]УК ВР декабрь нар'!AG218+'[3]УК ВР декабрь нар'!AH218+'[3]УК ВР декабрь нар'!AJ218+'[3]УК ВР декабрь нар'!AL218+'[3]УК ВР декабрь нар'!AN218+'[3]УК ВР декабрь нар'!AO218+'[3]УК ВР декабрь нар'!AP218+'[3]УК ВР декабрь нар'!AQ218+'[3]УК ВР декабрь нар'!AR218+'[3]УК ВР декабрь нар'!AT218</f>
        <v>7196.6100000000006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'[3]УК ВР декабрь нар'!AY218</f>
        <v>39422.640550071592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SUM(F35:F39)+36911.94</f>
        <v>185876.351221455</v>
      </c>
    </row>
    <row r="34" spans="1:12" ht="76.8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нар'!CN218+'[3]УК ВР декабрь нар'!DU218</f>
        <v>68129.548750966962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нар'!CO218+'[3]УК ВР декабрь нар'!DV218</f>
        <v>16466.112961251267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нар'!CP218+'[3]УК ВР декабрь нар'!DW218</f>
        <v>2593.6945000000001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нар'!AI218+'[3]УК ВР декабрь нар'!AJ218+'[3]УК ВР декабрь нар'!AS218+'[3]УК ВР декабрь нар'!BC218+'[3]УК ВР декабрь нар'!DB218+'[3]УК ВР декабрь нар'!EK218+'[3]УК ВР декабрь нар'!AM218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'[3]УК ВР декабрь нар'!DF218+'[3]УК ВР декабрь нар'!EP218</f>
        <v>61775.055009236778</v>
      </c>
    </row>
    <row r="40" spans="1:12" ht="66.599999999999994" customHeight="1" x14ac:dyDescent="0.3">
      <c r="A40" s="65" t="s">
        <v>74</v>
      </c>
      <c r="B40" s="80"/>
      <c r="C40" s="80"/>
      <c r="D40" s="80"/>
      <c r="E40" s="81"/>
      <c r="F40" s="26">
        <f>SUM(F41:F49)</f>
        <v>202075.01447278395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нар'!FB218+'[3]УК ВР декабрь нар'!FX218</f>
        <v>100333.81107020029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'[3]УК ВР декабрь нар'!FC218+'[3]УК ВР декабрь нар'!FY218</f>
        <v>27611.762327775352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'[3]УК ВР декабрь нар'!FD218+'[3]УК ВР декабрь нар'!FZ218</f>
        <v>1663.0080000000003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'[3]УК ВР декабрь нар'!GG218+'[3]УК ВР декабрь нар'!FL218+'[3]УК ВР декабрь нар'!BB218+'[3]УК ВР декабрь нар'!AK218</f>
        <v>11534.976000000001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'[3]УК ВР декабрь нар'!FS218+'[3]УК ВР декабрь нар'!GL218</f>
        <v>60931.457074808321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457096.73543610552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128508.78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42558.6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85950.18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585605.51543610555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832530.6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792945.34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821877.89733860164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A2" sqref="A2:G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109" t="s">
        <v>76</v>
      </c>
      <c r="B1" s="109"/>
      <c r="C1" s="109"/>
      <c r="D1" s="109"/>
      <c r="E1" s="109"/>
      <c r="F1" s="109"/>
      <c r="G1" s="110"/>
    </row>
    <row r="2" spans="1:7" x14ac:dyDescent="0.25">
      <c r="A2" s="111" t="str">
        <f>'Елецкая 12'!A2:G2</f>
        <v>перед собственниками дома по адресу: ул. Елецкая 12</v>
      </c>
      <c r="B2" s="112"/>
      <c r="C2" s="112"/>
      <c r="D2" s="112"/>
      <c r="E2" s="112"/>
      <c r="F2" s="112"/>
      <c r="G2" s="112"/>
    </row>
    <row r="3" spans="1:7" hidden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12'!G8</f>
        <v>задолженность с нарастающим итогом с -  01.01.2010г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-7589.33</v>
      </c>
      <c r="F9" s="16">
        <f t="shared" ref="F9:G9" si="0">SUM(F10:F15)</f>
        <v>92877.01999999999</v>
      </c>
      <c r="G9" s="16">
        <f t="shared" si="0"/>
        <v>210235.66000000003</v>
      </c>
    </row>
    <row r="10" spans="1:7" ht="15.6" x14ac:dyDescent="0.3">
      <c r="A10" s="92" t="s">
        <v>9</v>
      </c>
      <c r="B10" s="93"/>
      <c r="C10" s="93"/>
      <c r="D10" s="94"/>
      <c r="E10" s="17">
        <v>0</v>
      </c>
      <c r="F10" s="17">
        <v>39315.42</v>
      </c>
      <c r="G10" s="18">
        <v>54134.26</v>
      </c>
    </row>
    <row r="11" spans="1:7" ht="15.6" x14ac:dyDescent="0.3">
      <c r="A11" s="92" t="s">
        <v>10</v>
      </c>
      <c r="B11" s="93"/>
      <c r="C11" s="93"/>
      <c r="D11" s="94"/>
      <c r="E11" s="17">
        <v>-7589.33</v>
      </c>
      <c r="F11" s="17">
        <v>44968.58</v>
      </c>
      <c r="G11" s="18">
        <v>104637.03</v>
      </c>
    </row>
    <row r="12" spans="1:7" ht="15.6" x14ac:dyDescent="0.3">
      <c r="A12" s="92" t="s">
        <v>11</v>
      </c>
      <c r="B12" s="93"/>
      <c r="C12" s="93"/>
      <c r="D12" s="94"/>
      <c r="E12" s="17">
        <v>0</v>
      </c>
      <c r="F12" s="17">
        <v>3423.59</v>
      </c>
      <c r="G12" s="18">
        <v>12181.35</v>
      </c>
    </row>
    <row r="13" spans="1:7" ht="15.6" x14ac:dyDescent="0.3">
      <c r="A13" s="92" t="s">
        <v>12</v>
      </c>
      <c r="B13" s="93"/>
      <c r="C13" s="93"/>
      <c r="D13" s="94"/>
      <c r="E13" s="17">
        <v>0</v>
      </c>
      <c r="F13" s="17">
        <v>3312.87</v>
      </c>
      <c r="G13" s="18">
        <v>13828.28</v>
      </c>
    </row>
    <row r="14" spans="1:7" ht="15.6" x14ac:dyDescent="0.3">
      <c r="A14" s="96" t="s">
        <v>13</v>
      </c>
      <c r="B14" s="96"/>
      <c r="C14" s="96"/>
      <c r="D14" s="96"/>
      <c r="E14" s="17">
        <v>0</v>
      </c>
      <c r="F14" s="17">
        <v>1282.51</v>
      </c>
      <c r="G14" s="18">
        <v>24789.759999999998</v>
      </c>
    </row>
    <row r="15" spans="1:7" ht="15.6" x14ac:dyDescent="0.3">
      <c r="A15" s="92" t="s">
        <v>68</v>
      </c>
      <c r="B15" s="93"/>
      <c r="C15" s="93"/>
      <c r="D15" s="94"/>
      <c r="E15" s="17">
        <v>0</v>
      </c>
      <c r="F15" s="17">
        <v>574.04999999999995</v>
      </c>
      <c r="G15" s="18">
        <v>664.98</v>
      </c>
    </row>
    <row r="16" spans="1:7" ht="15.6" hidden="1" x14ac:dyDescent="0.3">
      <c r="A16" s="97" t="s">
        <v>41</v>
      </c>
      <c r="B16" s="98"/>
      <c r="C16" s="98"/>
      <c r="D16" s="99"/>
      <c r="E16" s="16">
        <f>SUM(E17:E20)</f>
        <v>959806.30000000016</v>
      </c>
      <c r="F16" s="16">
        <f t="shared" ref="F16:G16" si="1">SUM(F17:F20)</f>
        <v>837166.4700000002</v>
      </c>
      <c r="G16" s="16">
        <f t="shared" si="1"/>
        <v>485822.37000000005</v>
      </c>
    </row>
    <row r="17" spans="1:12" ht="37.200000000000003" customHeight="1" x14ac:dyDescent="0.3">
      <c r="A17" s="115" t="s">
        <v>78</v>
      </c>
      <c r="B17" s="116"/>
      <c r="C17" s="116"/>
      <c r="D17" s="117"/>
      <c r="E17" s="17">
        <v>950114.81000000029</v>
      </c>
      <c r="F17" s="17">
        <v>828844.29000000015</v>
      </c>
      <c r="G17" s="18">
        <v>484279.17000000004</v>
      </c>
    </row>
    <row r="18" spans="1:12" ht="15.6" x14ac:dyDescent="0.3">
      <c r="A18" s="96" t="s">
        <v>55</v>
      </c>
      <c r="B18" s="96"/>
      <c r="C18" s="96"/>
      <c r="D18" s="96"/>
      <c r="E18" s="17">
        <v>2416.71</v>
      </c>
      <c r="F18" s="17">
        <v>2447.65</v>
      </c>
      <c r="G18" s="18">
        <v>533.41</v>
      </c>
    </row>
    <row r="19" spans="1:12" ht="15.6" x14ac:dyDescent="0.3">
      <c r="A19" s="96" t="s">
        <v>56</v>
      </c>
      <c r="B19" s="96"/>
      <c r="C19" s="96"/>
      <c r="D19" s="96"/>
      <c r="E19" s="17">
        <v>1503.09</v>
      </c>
      <c r="F19" s="17">
        <v>1064.76</v>
      </c>
      <c r="G19" s="18">
        <v>438.33</v>
      </c>
    </row>
    <row r="20" spans="1:12" ht="15.6" x14ac:dyDescent="0.3">
      <c r="A20" s="96" t="s">
        <v>57</v>
      </c>
      <c r="B20" s="96"/>
      <c r="C20" s="96"/>
      <c r="D20" s="96"/>
      <c r="E20" s="17">
        <v>5771.69</v>
      </c>
      <c r="F20" s="17">
        <v>4809.7700000000004</v>
      </c>
      <c r="G20" s="18">
        <v>571.46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6" t="s">
        <v>15</v>
      </c>
      <c r="B22" s="96"/>
      <c r="C22" s="96"/>
      <c r="D22" s="9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8">
        <f>'Елецкая 12(2020)'!F59</f>
        <v>821877.89733860164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1160804.2149788877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5">
        <f>'[4]УК ВР декабрь нар'!W218</f>
        <v>186513.16189919482</v>
      </c>
      <c r="L28" s="39"/>
    </row>
    <row r="29" spans="1:12" ht="15.6" hidden="1" x14ac:dyDescent="0.3">
      <c r="A29" s="71" t="s">
        <v>31</v>
      </c>
      <c r="B29" s="66"/>
      <c r="C29" s="66"/>
      <c r="D29" s="66"/>
      <c r="E29" s="67"/>
      <c r="F29" s="25">
        <f>'[4]УК ВР декабрь нар'!X218</f>
        <v>45032.582170162561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5">
        <f>'[4]УК ВР декабрь нар'!Y218+'[4]УК ВР декабрь нар'!Z218+'[4]УК ВР декабрь нар'!DX218</f>
        <v>164377.7824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5">
        <f>'[4]УК ВР декабрь нар'!AV218+'[4]УК ВР декабрь нар'!BM218+'[4]УК ВР декабрь нар'!BN218+'[4]УК ВР декабрь нар'!BO218+'[4]УК ВР декабрь нар'!BP218+'[4]УК ВР декабрь нар'!EG218+'[4]УК ВР декабрь нар'!EH218+'[4]УК ВР декабрь нар'!EI218+'[4]УК ВР декабрь нар'!EJ218</f>
        <v>31252.012900000002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5">
        <f>'[4]УК ВР декабрь нар'!AY218</f>
        <v>733628.67560953042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SUM(F35:F39)+112248.24</f>
        <v>205107.11486480699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нар'!CN218+'[4]УК ВР декабрь нар'!DU218</f>
        <v>40736.844683482515</v>
      </c>
      <c r="L35" s="39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нар'!CO218+'[4]УК ВР декабрь нар'!DV218</f>
        <v>9290.6900814483197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нар'!CP218+'[4]УК ВР декабрь нар'!DL218+'[4]УК ВР декабрь нар'!DP218+'[4]УК ВР декабрь нар'!DT218</f>
        <v>17894.221349999996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нар'!DB218+'[4]УК ВР декабрь нар'!DY218+'[4]УК ВР декабрь нар'!DZ218+'[4]УК ВР декабрь нар'!EA218+'[4]УК ВР декабрь нар'!EB218+'[4]УК ВР декабрь нар'!EC218+'[4]УК ВР декабрь нар'!ED218+'[4]УК ВР декабрь нар'!EE218+'[4]УК ВР декабрь нар'!EF218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5">
        <f>'[4]УК ВР декабрь нар'!DG218+'[4]УК ВР декабрь нар'!EP218</f>
        <v>24937.118749876136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6">
        <f>SUM(F41:F49)</f>
        <v>287832.74750000006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нар'!$EU218+'[4]УК ВР декабрь нар'!FV218+'[4]УК ВР декабрь нар'!EY218</f>
        <v>284222.90000000002</v>
      </c>
      <c r="L41" s="39"/>
    </row>
    <row r="42" spans="1:12" ht="15.6" hidden="1" x14ac:dyDescent="0.3">
      <c r="A42" s="71" t="s">
        <v>31</v>
      </c>
      <c r="B42" s="66"/>
      <c r="C42" s="66"/>
      <c r="D42" s="66"/>
      <c r="E42" s="66"/>
      <c r="F42" s="25"/>
    </row>
    <row r="43" spans="1:12" ht="15.6" hidden="1" x14ac:dyDescent="0.3">
      <c r="A43" s="79" t="s">
        <v>21</v>
      </c>
      <c r="B43" s="79"/>
      <c r="C43" s="79"/>
      <c r="D43" s="79"/>
      <c r="E43" s="71"/>
      <c r="F43" s="25"/>
    </row>
    <row r="44" spans="1:12" ht="15.6" hidden="1" x14ac:dyDescent="0.3">
      <c r="A44" s="71" t="s">
        <v>17</v>
      </c>
      <c r="B44" s="66"/>
      <c r="C44" s="66"/>
      <c r="D44" s="66"/>
      <c r="E44" s="66"/>
      <c r="F44" s="25"/>
    </row>
    <row r="45" spans="1:12" ht="15.6" hidden="1" x14ac:dyDescent="0.3">
      <c r="A45" s="79" t="s">
        <v>22</v>
      </c>
      <c r="B45" s="79"/>
      <c r="C45" s="79"/>
      <c r="D45" s="79"/>
      <c r="E45" s="71"/>
      <c r="F45" s="25"/>
    </row>
    <row r="46" spans="1:12" ht="15.6" hidden="1" x14ac:dyDescent="0.3">
      <c r="A46" s="71" t="s">
        <v>17</v>
      </c>
      <c r="B46" s="66"/>
      <c r="C46" s="66"/>
      <c r="D46" s="66"/>
      <c r="E46" s="66"/>
      <c r="F46" s="25"/>
    </row>
    <row r="47" spans="1:12" ht="15.6" hidden="1" x14ac:dyDescent="0.3">
      <c r="A47" s="79" t="s">
        <v>18</v>
      </c>
      <c r="B47" s="79"/>
      <c r="C47" s="79"/>
      <c r="D47" s="79"/>
      <c r="E47" s="71"/>
      <c r="F47" s="25">
        <f>'[4]УК ВР декабрь нар'!EW218+'[4]УК ВР декабрь нар'!FA218+'[4]УК ВР декабрь нар'!FZ218</f>
        <v>3347.1974999999993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5">
        <f>'[4]УК ВР декабрь нар'!FL218+'[4]УК ВР декабрь нар'!GG218</f>
        <v>262.64999999999998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5">
        <f>'[4]УК ВР декабрь нар'!FS218+'[4]УК ВР декабрь нар'!GL218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1653744.0773436949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107329.27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18403.03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88926.24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1761073.3473436949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950114.81000000029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828844.29000000015</v>
      </c>
      <c r="H58" s="28"/>
    </row>
    <row r="59" spans="1:15" ht="15.6" x14ac:dyDescent="0.3">
      <c r="A59" s="64" t="s">
        <v>80</v>
      </c>
      <c r="B59" s="64"/>
      <c r="C59" s="64"/>
      <c r="D59" s="64"/>
      <c r="E59" s="64"/>
      <c r="F59" s="26">
        <f>F25+F57-F56</f>
        <v>10919.359994906932</v>
      </c>
      <c r="H59" s="28"/>
      <c r="K59" s="19"/>
    </row>
    <row r="61" spans="1:15" ht="29.4" customHeight="1" x14ac:dyDescent="0.25">
      <c r="A61" s="118" t="s">
        <v>79</v>
      </c>
      <c r="B61" s="118"/>
      <c r="C61" s="118"/>
      <c r="D61" s="118"/>
      <c r="E61" s="118"/>
      <c r="F61" s="43">
        <f>F59-G17</f>
        <v>-473359.81000509311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81</v>
      </c>
      <c r="B1" s="137"/>
      <c r="C1" s="137"/>
      <c r="D1" s="137"/>
      <c r="E1" s="137"/>
      <c r="F1" s="137"/>
      <c r="G1" s="112"/>
      <c r="I1" s="45"/>
    </row>
    <row r="2" spans="1:9" ht="22.5" customHeight="1" x14ac:dyDescent="0.25">
      <c r="A2" s="137" t="str">
        <f>'Елецкая 12(2021)'!A2:G2</f>
        <v>перед собственниками дома по адресу: ул. Елецкая 12</v>
      </c>
      <c r="B2" s="112"/>
      <c r="C2" s="112"/>
      <c r="D2" s="112"/>
      <c r="E2" s="112"/>
      <c r="F2" s="112"/>
      <c r="G2" s="112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-8942.11</v>
      </c>
      <c r="F10" s="56">
        <f>SUM(F11:F16)</f>
        <v>4114.0300000000007</v>
      </c>
      <c r="G10" s="56">
        <f>SUM(G11:G16)</f>
        <v>98482.62000000001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4317.76</v>
      </c>
      <c r="G11" s="18">
        <v>24825.38</v>
      </c>
    </row>
    <row r="12" spans="1:9" ht="15.6" x14ac:dyDescent="0.3">
      <c r="A12" s="120" t="s">
        <v>10</v>
      </c>
      <c r="B12" s="121"/>
      <c r="C12" s="121"/>
      <c r="D12" s="122"/>
      <c r="E12" s="18">
        <v>-8756.2000000000007</v>
      </c>
      <c r="F12" s="18">
        <v>-2129.7399999999998</v>
      </c>
      <c r="G12" s="18">
        <v>45808.29</v>
      </c>
    </row>
    <row r="13" spans="1:9" ht="15.6" x14ac:dyDescent="0.3">
      <c r="A13" s="120" t="s">
        <v>11</v>
      </c>
      <c r="B13" s="121"/>
      <c r="C13" s="121"/>
      <c r="D13" s="122"/>
      <c r="E13" s="18">
        <v>0</v>
      </c>
      <c r="F13" s="18">
        <v>825.1</v>
      </c>
      <c r="G13" s="18">
        <v>4872.1099999999997</v>
      </c>
    </row>
    <row r="14" spans="1:9" ht="15.6" x14ac:dyDescent="0.3">
      <c r="A14" s="120" t="s">
        <v>12</v>
      </c>
      <c r="B14" s="121"/>
      <c r="C14" s="121"/>
      <c r="D14" s="122"/>
      <c r="E14" s="18">
        <v>-185.91</v>
      </c>
      <c r="F14" s="18">
        <v>944.52</v>
      </c>
      <c r="G14" s="18">
        <v>5957.19</v>
      </c>
    </row>
    <row r="15" spans="1:9" ht="15.6" x14ac:dyDescent="0.3">
      <c r="A15" s="124" t="s">
        <v>13</v>
      </c>
      <c r="B15" s="124"/>
      <c r="C15" s="124"/>
      <c r="D15" s="124"/>
      <c r="E15" s="18">
        <v>0</v>
      </c>
      <c r="F15" s="18">
        <v>-200.96</v>
      </c>
      <c r="G15" s="18">
        <v>16720.080000000002</v>
      </c>
    </row>
    <row r="16" spans="1:9" ht="15.6" x14ac:dyDescent="0.3">
      <c r="A16" s="120" t="s">
        <v>83</v>
      </c>
      <c r="B16" s="121"/>
      <c r="C16" s="121"/>
      <c r="D16" s="122"/>
      <c r="E16" s="18">
        <v>0</v>
      </c>
      <c r="F16" s="18">
        <v>357.35</v>
      </c>
      <c r="G16" s="18">
        <v>299.57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938061.77</v>
      </c>
      <c r="F17" s="18">
        <v>992870</v>
      </c>
      <c r="G17" s="18">
        <v>331986.92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19240.13</v>
      </c>
      <c r="F21" s="57">
        <f t="shared" ref="F21:G21" si="0">SUM(F22:F25)</f>
        <v>16104.33</v>
      </c>
      <c r="G21" s="57">
        <f t="shared" si="0"/>
        <v>4183.38</v>
      </c>
    </row>
    <row r="22" spans="1:10" ht="15.6" x14ac:dyDescent="0.3">
      <c r="A22" s="120" t="s">
        <v>55</v>
      </c>
      <c r="B22" s="121"/>
      <c r="C22" s="121"/>
      <c r="D22" s="122"/>
      <c r="E22" s="18">
        <v>2492.48</v>
      </c>
      <c r="F22" s="18">
        <v>2364.6799999999998</v>
      </c>
      <c r="G22" s="18">
        <v>558.88</v>
      </c>
    </row>
    <row r="23" spans="1:10" ht="15.6" x14ac:dyDescent="0.3">
      <c r="A23" s="120" t="s">
        <v>56</v>
      </c>
      <c r="B23" s="121"/>
      <c r="C23" s="121"/>
      <c r="D23" s="122"/>
      <c r="E23" s="18">
        <v>4527.13</v>
      </c>
      <c r="F23" s="18">
        <v>4203.58</v>
      </c>
      <c r="G23" s="18">
        <v>761.88</v>
      </c>
    </row>
    <row r="24" spans="1:10" ht="15.6" x14ac:dyDescent="0.3">
      <c r="A24" s="120" t="s">
        <v>57</v>
      </c>
      <c r="B24" s="121"/>
      <c r="C24" s="121"/>
      <c r="D24" s="122"/>
      <c r="E24" s="18">
        <v>11465.96</v>
      </c>
      <c r="F24" s="18">
        <v>9524.69</v>
      </c>
      <c r="G24" s="18">
        <v>2119.44</v>
      </c>
    </row>
    <row r="25" spans="1:10" ht="15.6" x14ac:dyDescent="0.3">
      <c r="A25" s="120" t="s">
        <v>89</v>
      </c>
      <c r="B25" s="121"/>
      <c r="C25" s="121"/>
      <c r="D25" s="122"/>
      <c r="E25" s="18">
        <v>754.56</v>
      </c>
      <c r="F25" s="18">
        <v>11.38</v>
      </c>
      <c r="G25" s="18">
        <v>743.18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90</v>
      </c>
      <c r="B30" s="63"/>
      <c r="C30" s="63"/>
      <c r="D30" s="63"/>
      <c r="E30" s="63"/>
      <c r="F30" s="38">
        <f>'Елецкая 12(2021)'!F59</f>
        <v>10919.359994906932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19866.975646002826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'[6]УК ВР декабрь нар'!W218+'[6]УК ВР декабрь нар'!EX218</f>
        <v>4664.2414960402511</v>
      </c>
      <c r="G33" s="1"/>
      <c r="H33" s="1"/>
      <c r="L33" s="39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'[6]УК ВР декабрь нар'!X218+'[6]УК ВР декабрь нар'!EY218</f>
        <v>1125.5433491580245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'[6]УК ВР декабрь нар'!Y218+'[6]УК ВР декабрь нар'!EZ218+'[6]УК ВР декабрь нар'!FB218+'[6]УК ВР декабрь нар'!AW218</f>
        <v>3715.107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'[6]УК ВР декабрь нар'!AV218+'[6]УК ВР декабрь нар'!FQ218</f>
        <v>5342.5800000136305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5">
        <f>'[6]УК ВР декабрь нар'!AY218+'[6]УК ВР декабрь нар'!FR218</f>
        <v>5019.5038007909216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SUM(F40:F44)+24726.64</f>
        <v>123621.02475579573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5">
        <f>'[6]УК ВР декабрь нар'!CQ218+'[6]УК ВР декабрь нар'!DX218</f>
        <v>37368.196992478232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'[6]УК ВР декабрь нар'!CR218+'[6]УК ВР декабрь нар'!DY218</f>
        <v>9042.340521166916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'[6]УК ВР декабрь нар'!DZ218+'[6]УК ВР декабрь нар'!EA218+'[6]УК ВР декабрь нар'!CS218</f>
        <v>20979.262033690567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'[6]УК ВР декабрь нар'!DE218+'[6]УК ВР декабрь нар'!ET218</f>
        <v>4783.7999999999993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'[6]УК ВР декабрь нар'!DI218+'[6]УК ВР декабрь нар'!EU218</f>
        <v>26720.785208460024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284222.90000000002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нар'!GH218</f>
        <v>284222.90000000002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'[6]УК ВР декабрь нар'!GK218+'[6]УК ВР декабрь нар'!GL218+'[6]УК ВР декабрь нар'!GN218+'[6]УК ВР декабрь нар'!GO218+'[6]УК ВР декабрь нар'!GP218+'[6]УК ВР декабрь нар'!GQ218+'[6]УК ВР декабрь нар'!GR218+'[6]УК ВР декабрь нар'!GS218+'[6]УК ВР декабрь нар'!GT218+'[6]УК ВР декабрь нар'!GU218+'[6]УК ВР декабрь нар'!GV218</f>
        <v>0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427710.90040179854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105995.9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21228.11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84767.79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533706.80040179857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938061.77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992870</v>
      </c>
      <c r="G63" s="1"/>
      <c r="H63" s="28"/>
    </row>
    <row r="64" spans="1:15" ht="15.6" x14ac:dyDescent="0.3">
      <c r="A64" s="64" t="s">
        <v>80</v>
      </c>
      <c r="B64" s="64"/>
      <c r="C64" s="64"/>
      <c r="D64" s="64"/>
      <c r="E64" s="64"/>
      <c r="F64" s="26">
        <f>F30+F62-F61</f>
        <v>415274.32959310838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83287.409593108401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L15" sqref="L1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92</v>
      </c>
      <c r="B1" s="137"/>
      <c r="C1" s="137"/>
      <c r="D1" s="137"/>
      <c r="E1" s="137"/>
      <c r="F1" s="137"/>
      <c r="G1" s="112"/>
      <c r="I1" s="45"/>
    </row>
    <row r="2" spans="1:9" ht="22.5" customHeight="1" x14ac:dyDescent="0.25">
      <c r="A2" s="137" t="str">
        <f>'Елецкая 12(2022)'!A2:G2</f>
        <v>перед собственниками дома по адресу: ул. Елецкая 12</v>
      </c>
      <c r="B2" s="112"/>
      <c r="C2" s="112"/>
      <c r="D2" s="112"/>
      <c r="E2" s="112"/>
      <c r="F2" s="112"/>
      <c r="G2" s="112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9248.619999999999</v>
      </c>
      <c r="G10" s="56">
        <f>SUM(G11:G16)</f>
        <v>89035.31</v>
      </c>
    </row>
    <row r="11" spans="1:9" ht="15.6" x14ac:dyDescent="0.3">
      <c r="A11" s="120" t="s">
        <v>9</v>
      </c>
      <c r="B11" s="121"/>
      <c r="C11" s="121"/>
      <c r="D11" s="122"/>
      <c r="E11" s="18"/>
      <c r="F11" s="18">
        <v>3691.36</v>
      </c>
      <c r="G11" s="18">
        <v>21134.02</v>
      </c>
    </row>
    <row r="12" spans="1:9" ht="15.6" x14ac:dyDescent="0.3">
      <c r="A12" s="120" t="s">
        <v>10</v>
      </c>
      <c r="B12" s="121"/>
      <c r="C12" s="121"/>
      <c r="D12" s="122"/>
      <c r="E12" s="18"/>
      <c r="F12" s="18">
        <v>4059.96</v>
      </c>
      <c r="G12" s="18">
        <v>41748.33</v>
      </c>
    </row>
    <row r="13" spans="1:9" ht="15.6" x14ac:dyDescent="0.3">
      <c r="A13" s="120" t="s">
        <v>11</v>
      </c>
      <c r="B13" s="121"/>
      <c r="C13" s="121"/>
      <c r="D13" s="122"/>
      <c r="E13" s="18"/>
      <c r="F13" s="18">
        <v>502.63</v>
      </c>
      <c r="G13" s="18">
        <v>4369.4799999999996</v>
      </c>
    </row>
    <row r="14" spans="1:9" ht="15.6" x14ac:dyDescent="0.3">
      <c r="A14" s="120" t="s">
        <v>12</v>
      </c>
      <c r="B14" s="121"/>
      <c r="C14" s="121"/>
      <c r="D14" s="122"/>
      <c r="E14" s="18"/>
      <c r="F14" s="18">
        <v>533.46</v>
      </c>
      <c r="G14" s="18">
        <v>5423.73</v>
      </c>
    </row>
    <row r="15" spans="1:9" ht="15.6" x14ac:dyDescent="0.3">
      <c r="A15" s="124" t="s">
        <v>93</v>
      </c>
      <c r="B15" s="124"/>
      <c r="C15" s="124"/>
      <c r="D15" s="124"/>
      <c r="E15" s="18"/>
      <c r="F15" s="18">
        <v>461.21</v>
      </c>
      <c r="G15" s="18">
        <v>16258.87</v>
      </c>
    </row>
    <row r="16" spans="1:9" ht="15.6" x14ac:dyDescent="0.3">
      <c r="A16" s="120" t="s">
        <v>83</v>
      </c>
      <c r="B16" s="121"/>
      <c r="C16" s="121"/>
      <c r="D16" s="122"/>
      <c r="E16" s="18"/>
      <c r="F16" s="18"/>
      <c r="G16" s="18">
        <v>100.88</v>
      </c>
    </row>
    <row r="17" spans="1:10" ht="63.75" customHeight="1" x14ac:dyDescent="0.3">
      <c r="A17" s="140" t="s">
        <v>84</v>
      </c>
      <c r="B17" s="141"/>
      <c r="C17" s="141"/>
      <c r="D17" s="142"/>
      <c r="E17" s="18">
        <v>987723.49</v>
      </c>
      <c r="F17" s="18">
        <v>969944.43</v>
      </c>
      <c r="G17" s="18">
        <v>349765.98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27694</v>
      </c>
      <c r="F21" s="57">
        <f>SUM(F22:F25)</f>
        <v>27162.659999999996</v>
      </c>
      <c r="G21" s="57">
        <f>SUM(G22:G25)</f>
        <v>4714.72</v>
      </c>
    </row>
    <row r="22" spans="1:10" ht="15.6" x14ac:dyDescent="0.3">
      <c r="A22" s="120" t="s">
        <v>94</v>
      </c>
      <c r="B22" s="121"/>
      <c r="C22" s="121"/>
      <c r="D22" s="122"/>
      <c r="E22" s="18">
        <v>2794.33</v>
      </c>
      <c r="F22" s="18">
        <v>2733.97</v>
      </c>
      <c r="G22" s="18">
        <v>619.24</v>
      </c>
    </row>
    <row r="23" spans="1:10" ht="15.6" x14ac:dyDescent="0.3">
      <c r="A23" s="120" t="s">
        <v>95</v>
      </c>
      <c r="B23" s="121"/>
      <c r="C23" s="121"/>
      <c r="D23" s="122"/>
      <c r="E23" s="18">
        <v>4976.3100000000004</v>
      </c>
      <c r="F23" s="18">
        <v>4779.2700000000004</v>
      </c>
      <c r="G23" s="18">
        <v>958.92</v>
      </c>
    </row>
    <row r="24" spans="1:10" ht="15.6" x14ac:dyDescent="0.3">
      <c r="A24" s="120" t="s">
        <v>57</v>
      </c>
      <c r="B24" s="121"/>
      <c r="C24" s="121"/>
      <c r="D24" s="122"/>
      <c r="E24" s="18">
        <v>17511.72</v>
      </c>
      <c r="F24" s="18">
        <v>16895.82</v>
      </c>
      <c r="G24" s="18">
        <v>2735.34</v>
      </c>
    </row>
    <row r="25" spans="1:10" ht="15.6" x14ac:dyDescent="0.3">
      <c r="A25" s="120" t="s">
        <v>89</v>
      </c>
      <c r="B25" s="121"/>
      <c r="C25" s="121"/>
      <c r="D25" s="122"/>
      <c r="E25" s="18">
        <v>2411.64</v>
      </c>
      <c r="F25" s="18">
        <v>2753.6</v>
      </c>
      <c r="G25" s="18">
        <v>401.22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96</v>
      </c>
      <c r="B30" s="63"/>
      <c r="C30" s="63"/>
      <c r="D30" s="63"/>
      <c r="E30" s="63"/>
      <c r="F30" s="38">
        <f>'Елецкая 12(2022)'!F64</f>
        <v>415274.32959310838</v>
      </c>
      <c r="G30" s="59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1018.9336794836261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'[7]УК ВР декабрь нар'!W218+'[7]УК ВР декабрь нар'!FE218</f>
        <v>293.0429939722228</v>
      </c>
      <c r="G33" s="1"/>
      <c r="H33" s="1"/>
      <c r="L33" s="44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'[7]УК ВР декабрь нар'!FF218+'[7]УК ВР декабрь нар'!X218</f>
        <v>71.634197361498551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'[7]УК ВР декабрь нар'!Y218+'[7]УК ВР декабрь нар'!FH218+'[7]УК ВР декабрь нар'!AW218</f>
        <v>371.42830000000004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'[7]УК ВР декабрь нар'!AV218+'[7]УК ВР декабрь нар'!FX218</f>
        <v>3.9629979736477127E-10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5">
        <f>'[7]УК ВР декабрь нар'!FY218+'[7]УК ВР декабрь нар'!AX218</f>
        <v>282.82818814950838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SUM(F40:F44)+26719.54</f>
        <v>248167.83543367742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97</v>
      </c>
      <c r="B40" s="79"/>
      <c r="C40" s="79"/>
      <c r="D40" s="79"/>
      <c r="E40" s="79"/>
      <c r="F40" s="25">
        <f>'[7]УК ВР март нар'!CQ218+'[7]УК ВР декабрь нар'!CT218+'[7]УК ВР декабрь нар'!ED218+'[7]УК ВР декабрь нар'!EE218</f>
        <v>198111.95261293353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'[7]УК ВР март нар'!CR218+'[7]УК ВР декабрь нар'!EF218</f>
        <v>2737.3341527990615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'[7]УК ВР март нар'!CS218+'[7]УК ВР декабрь нар'!EG218+'[7]УК ВР декабрь нар'!EH218</f>
        <v>11299.007913254965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'[7]УК ВР декабрь нар'!FA218</f>
        <v>2110.5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'[7]УК ВР март нар'!DI218+'[7]УК ВР декабрь нар'!FB218</f>
        <v>7189.5007546898541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188336.98700000002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нар'!GO218+'[7]УК ВР декабрь нар'!GP218</f>
        <v>188299.40000000002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'[7]УК ВР декабрь нар'!GR218+'[7]УК ВР декабрь нар'!GS218+'[7]УК ВР декабрь нар'!GT218+'[7]УК ВР декабрь нар'!GU218+'[7]УК ВР декабрь нар'!GV218+'[7]УК ВР декабрь нар'!GW218+'[7]УК ВР декабрь нар'!GX218+'[7]УК ВР декабрь нар'!GY218+'[7]УК ВР декабрь нар'!GZ218</f>
        <v>37.586999999999996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437523.7561131611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106200.4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22478.71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83721.69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543724.15611316112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987723.49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969944.43</v>
      </c>
      <c r="G63" s="1"/>
      <c r="H63" s="28"/>
    </row>
    <row r="64" spans="1:15" ht="15.6" x14ac:dyDescent="0.3">
      <c r="A64" s="64" t="s">
        <v>80</v>
      </c>
      <c r="B64" s="64"/>
      <c r="C64" s="64"/>
      <c r="D64" s="64"/>
      <c r="E64" s="64"/>
      <c r="F64" s="26">
        <f>F30+F62-F61</f>
        <v>859273.66347994714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509507.68347994715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12</vt:lpstr>
      <vt:lpstr>Елецкая 12(2019)</vt:lpstr>
      <vt:lpstr>Елецкая 12(2020)</vt:lpstr>
      <vt:lpstr>Елецкая 12(2021)</vt:lpstr>
      <vt:lpstr>Елецкая 12(2022)</vt:lpstr>
      <vt:lpstr>Елецкая 12(2023)</vt:lpstr>
      <vt:lpstr>'Елецкая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2023-03-28T13:25:51Z</cp:lastPrinted>
  <dcterms:created xsi:type="dcterms:W3CDTF">2013-05-24T09:13:10Z</dcterms:created>
  <dcterms:modified xsi:type="dcterms:W3CDTF">2024-05-14T14:35:38Z</dcterms:modified>
</cp:coreProperties>
</file>